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7510" windowHeight="12360"/>
  </bookViews>
  <sheets>
    <sheet name="HOJA 1" sheetId="1" r:id="rId1"/>
  </sheets>
  <definedNames>
    <definedName name="_xlnm.Print_Area" localSheetId="0">'HOJA 1'!$A$1:$H$86</definedName>
    <definedName name="_xlnm.Print_Titles" localSheetId="0">'HOJA 1'!$1:$14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0" i="1" l="1"/>
  <c r="A55" i="1"/>
  <c r="A42" i="1"/>
  <c r="A36" i="1"/>
  <c r="A29" i="1"/>
  <c r="H62" i="1" l="1"/>
  <c r="H71" i="1"/>
  <c r="H51" i="1" l="1"/>
  <c r="H80" i="1" l="1"/>
  <c r="H42" i="1"/>
  <c r="H60" i="1" l="1"/>
  <c r="H55" i="1"/>
  <c r="H49" i="1"/>
  <c r="H31" i="1" l="1"/>
  <c r="H29" i="1"/>
  <c r="H27" i="1"/>
  <c r="H47" i="1" l="1"/>
  <c r="H64" i="1" l="1"/>
  <c r="H69" i="1" l="1"/>
  <c r="A21" i="1"/>
  <c r="A23" i="1" s="1"/>
  <c r="A25" i="1" s="1"/>
  <c r="A27" i="1" s="1"/>
  <c r="A31" i="1" s="1"/>
  <c r="A41" i="1" l="1"/>
  <c r="A47" i="1" s="1"/>
  <c r="H19" i="1"/>
  <c r="H23" i="1"/>
  <c r="H25" i="1"/>
  <c r="H75" i="1" l="1"/>
  <c r="H36" i="1"/>
  <c r="H21" i="1"/>
  <c r="H84" i="1" l="1"/>
  <c r="H85" i="1" s="1"/>
  <c r="H86" i="1" s="1"/>
  <c r="A49" i="1" l="1"/>
  <c r="A51" i="1" l="1"/>
  <c r="A62" i="1" s="1"/>
  <c r="A64" i="1" s="1"/>
  <c r="A69" i="1" s="1"/>
  <c r="A71" i="1" s="1"/>
  <c r="A75" i="1" s="1"/>
  <c r="A80" i="1" l="1"/>
</calcChain>
</file>

<file path=xl/sharedStrings.xml><?xml version="1.0" encoding="utf-8"?>
<sst xmlns="http://schemas.openxmlformats.org/spreadsheetml/2006/main" count="77" uniqueCount="62">
  <si>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</si>
  <si>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</si>
  <si>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</si>
  <si>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</si>
  <si>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</si>
  <si>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</si>
  <si>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</si>
  <si>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</si>
  <si>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</si>
  <si>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</si>
  <si>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</si>
  <si>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</si>
  <si>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</si>
  <si>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</si>
  <si>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</si>
  <si>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</si>
  <si>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</si>
  <si>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</si>
  <si>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</si>
  <si>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ALBAÑILERIA</t>
  </si>
  <si>
    <t>MUROS, DALAS Y CASTILLOS</t>
  </si>
  <si>
    <t>CIELOS Y PLAFONES</t>
  </si>
  <si>
    <t>INSTALACIONES ELECTRICAS</t>
  </si>
  <si>
    <t>CANCELERIA</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</si>
  <si>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</si>
  <si>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</si>
  <si>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</si>
  <si>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</si>
  <si>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</si>
  <si>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</si>
  <si>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</si>
  <si>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</si>
  <si>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</si>
  <si>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</si>
  <si>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</si>
  <si>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</si>
  <si>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OBRA           :  MEJORAS  3° PISO AREAS SECRETARIO Y SUBSECRETRIOS</t>
  </si>
  <si>
    <t xml:space="preserve">UBICACION  :  WASHINGTON #684 OTE ENTRE ZARAGOZA Y ZUAZUA,   </t>
  </si>
  <si>
    <t>PZA.</t>
  </si>
  <si>
    <t>MURO DE TABLAROCA  DE 10 CMS DE ANCHO A DOS  CARAS , CON UNA  ALTURA  DE 2.60 MTS ( MAXIMA) Y MINIMA 2.30 MTS. CONFORMADO DE UNA ESTRUCTURA DE PERFILES GALVANIZADOS DE 6.35 CM. CAL. 26" SEPARADOS A CADA 60 CMS. ESTOS A SU VEZ INTRODUCIDOS EN CANALES DE AMARRE 6.35 CM CAL.26" LOS CUALES SE ANCLARÁN AL PISO CON FIJADORES (TORNILLOS FARNER DE 1/2" Y FARNER DE 1") ESTA ESTRUCTURA ESTA REVESTIDA CON EL PANEL DE YESO DE 12.7 MM.  PARA MUROS DIVISORIOS DE PRENSA, ARCHIVO Y OFICIALIA DE  PARTES . INCLUYE: SUMINISTRO DE MATERIAL, ACABADO BONDEADO, PERFACINTAS NORMAL O FLEXIBLE SEGUN SE OCUPE, PERFIL Y CANAL CALIBRE 0.26 DE 6.35 CMS. DE ESPESOR, ESQUINEROS METÁLICOS Y REBORDES, REDIMIX, PANEL DE YESO,    SUMINISTRO DE LOS MATERIALES, CORTES, DESPERDICIOS, HERRAMIENTA, EQUIPO, FLETE, ACARREOS, MANO DE OBRA Y TODO LO NECESARIO PARA SU CORRECTA INSTALACIÓN.</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</si>
  <si>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</si>
  <si>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</si>
  <si>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</si>
  <si>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</si>
  <si>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</si>
  <si>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INSTALACIÓN DE CANCEL DE VIDRIO CLARO TEMPLADO DE 9MM. INCRUSTADO EN LA PARTE SUPERIOR Y SENTADO EN MOLDURA DE MADERA DE 3" EN PARTE INFERIOR, INCLUYE: MATERIAL, MANO DE OBRA, EQUIPO, SELLADOR, PEGAMENTO, HERRAMIENTA Y TODO LO NECESARIO PARA SU CORRECTA EJECUCIÓN.</t>
  </si>
  <si>
    <t>INSTALACIÓN DE PUERTA DE VIDRIOCLARO TEMPLADO DE 9MM. DE 1.00 X 2.14M. INCLUYE: HERRAJES, EQUIPO, HERRAMIENTA, MANO DE OBRA Y TODO LO NECESARIO PARA SU CORRECTA EJECUCIÓN.</t>
  </si>
  <si>
    <t>ESMERILADO DE VIDRIO, PELÍCULA PLÁSTICA EFECTO VISUAL DE CRISTAL TEXTURIZADO, INCLUYE: MATERIAL, HERRAMIENTA, EQUIPO, MANO DE OBRA Y TODO LO NECESARIO PARA SU CORRECTA EJECUCIÓN.</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</si>
  <si>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</si>
  <si>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</si>
  <si>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</si>
  <si>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4 VIAS DE 40 X 40 CMS IGUAL AL EXISTENTE INCLUYE: SUMINISTRO DE MATERIALES, HERRAMIENTA, EQUIPO, CONTINUACION DE DUCTO HASTA EL AREA DE SU REUBICACION, MANIOBRAS, CORTES, TODO LO NECESARIO PARA SU CORRECTA INSTALACION Y MANO DE OBRA.</t>
  </si>
  <si>
    <t>RETIRO DE CANCEL DE ALUMINIO Y CRISTAL ( CON RECUPERACION)   INCLUYE: RETIRO  AL LUGAR INDICADO POR EL SUPERVISOR, HERRAMIENTA, MANIOBRAS, EQUIPO, RESANES, LIMPIEZA Y TODO LO NECESARIO PARA SU CORRECTA EJECUCION.</t>
  </si>
  <si>
    <t>DEMOLICION DE MUROS DE TABLAROCA.  INCLUYE: CARGA Y RETIRO DE ESCOMBRO FUERA DE LA OBRA A TIRO LIBRE, RESANES, MANIOBRAS, LIMPIEZA, HERRAMIENTA, EQUIPO, MANO DE OBRA Y TODO LO NECESARIO PARA SU CORRECTA EJECUCION.</t>
  </si>
  <si>
    <t>RETIRO DE DIFUSOR SIN RECUPERACION. INCLUYE: RETIRO,  MANIOBRAS, CORTES, TODO LO NECESARIO PARA SU CORRECTA EJECUCION Y MANO DE OBRA.</t>
  </si>
  <si>
    <t>RETIRO DE SPOT SIN RECUPERACION. INCLUYE: RETIRO, HERRAMIENTA, EQUIPO, MANO DE OBRA Y TODO LO NECESRIO PARA SU CORRECTA EJECUCION.</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</si>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</sst>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7"/>
  <sheetViews>
    <sheetView tabSelected="1" view="pageBreakPreview" topLeftCell="A67" zoomScale="90" zoomScaleNormal="90" zoomScaleSheetLayoutView="90" zoomScalePageLayoutView="80" workbookViewId="0">
      <selection activeCell="C55" sqref="C55"/>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35</v>
      </c>
      <c r="C8" s="78"/>
      <c r="D8" s="78"/>
      <c r="E8" s="78"/>
      <c r="F8" s="78"/>
      <c r="G8" s="17"/>
      <c r="H8" s="17"/>
    </row>
    <row r="9" spans="1:8" s="5" customFormat="1" ht="15" x14ac:dyDescent="0.25">
      <c r="B9" s="78" t="s">
        <v>36</v>
      </c>
      <c r="C9" s="78"/>
      <c r="D9" s="78"/>
      <c r="E9" s="78"/>
      <c r="F9" s="78"/>
      <c r="G9" s="17"/>
      <c r="H9" s="18" t="s">
        <v>4</v>
      </c>
    </row>
    <row r="10" spans="1:8" s="5" customFormat="1" ht="15" x14ac:dyDescent="0.25">
      <c r="B10" s="78" t="s">
        <v>37</v>
      </c>
      <c r="C10" s="78"/>
      <c r="D10" s="78"/>
      <c r="E10" s="78"/>
      <c r="F10" s="78"/>
      <c r="G10" s="17"/>
      <c r="H10" s="17"/>
    </row>
    <row r="11" spans="1:8" s="5" customFormat="1" ht="15" x14ac:dyDescent="0.25">
      <c r="B11" s="78" t="s">
        <v>34</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17</v>
      </c>
      <c r="C17" s="41"/>
      <c r="D17" s="42"/>
      <c r="E17" s="43"/>
      <c r="F17" s="44"/>
      <c r="G17" s="45"/>
      <c r="H17" s="46"/>
    </row>
    <row r="18" spans="1:8" s="53" customFormat="1" ht="12" x14ac:dyDescent="0.25">
      <c r="A18" s="47"/>
      <c r="B18" s="47"/>
      <c r="C18" s="50"/>
      <c r="D18" s="47"/>
      <c r="E18" s="48"/>
      <c r="F18" s="49"/>
      <c r="G18" s="52"/>
      <c r="H18" s="50"/>
    </row>
    <row r="19" spans="1:8" s="53" customFormat="1" ht="60" x14ac:dyDescent="0.25">
      <c r="A19" s="47">
        <v>10</v>
      </c>
      <c r="B19" s="47"/>
      <c r="C19" s="51" t="s">
        <v>53</v>
      </c>
      <c r="D19" s="47" t="s">
        <v>16</v>
      </c>
      <c r="E19" s="70">
        <v>23.5</v>
      </c>
      <c r="F19" s="49"/>
      <c r="G19" s="52"/>
      <c r="H19" s="50">
        <f t="shared" ref="H19:H31" si="0">F19*E19</f>
        <v>0</v>
      </c>
    </row>
    <row r="20" spans="1:8" s="53" customFormat="1" ht="12" x14ac:dyDescent="0.25">
      <c r="A20" s="47"/>
      <c r="B20" s="47"/>
      <c r="C20" s="50"/>
      <c r="D20" s="47"/>
      <c r="E20" s="48"/>
      <c r="F20" s="49"/>
      <c r="G20" s="52"/>
      <c r="H20" s="50"/>
    </row>
    <row r="21" spans="1:8" s="53" customFormat="1" ht="60" x14ac:dyDescent="0.25">
      <c r="A21" s="47">
        <f>A19+10</f>
        <v>20</v>
      </c>
      <c r="B21" s="47"/>
      <c r="C21" s="51" t="s">
        <v>52</v>
      </c>
      <c r="D21" s="47" t="s">
        <v>16</v>
      </c>
      <c r="E21" s="70">
        <v>9.6</v>
      </c>
      <c r="F21" s="49"/>
      <c r="G21" s="52"/>
      <c r="H21" s="50">
        <f t="shared" si="0"/>
        <v>0</v>
      </c>
    </row>
    <row r="22" spans="1:8" s="53" customFormat="1" ht="12" x14ac:dyDescent="0.25">
      <c r="A22" s="47"/>
      <c r="B22" s="47"/>
      <c r="C22" s="50"/>
      <c r="D22" s="47"/>
      <c r="E22" s="48"/>
      <c r="F22" s="49"/>
      <c r="G22" s="52"/>
      <c r="H22" s="50"/>
    </row>
    <row r="23" spans="1:8" s="53" customFormat="1" ht="36" x14ac:dyDescent="0.25">
      <c r="A23" s="47">
        <f t="shared" ref="A23" si="1">A21+10</f>
        <v>30</v>
      </c>
      <c r="B23" s="47"/>
      <c r="C23" s="51" t="s">
        <v>54</v>
      </c>
      <c r="D23" s="47" t="s">
        <v>38</v>
      </c>
      <c r="E23" s="70">
        <v>10</v>
      </c>
      <c r="F23" s="49"/>
      <c r="G23" s="52"/>
      <c r="H23" s="50">
        <f t="shared" si="0"/>
        <v>0</v>
      </c>
    </row>
    <row r="24" spans="1:8" s="53" customFormat="1" ht="12" x14ac:dyDescent="0.25">
      <c r="A24" s="47"/>
      <c r="B24" s="47"/>
      <c r="C24" s="50"/>
      <c r="D24" s="47"/>
      <c r="E24" s="48"/>
      <c r="F24" s="49"/>
      <c r="G24" s="52"/>
      <c r="H24" s="50"/>
    </row>
    <row r="25" spans="1:8" s="53" customFormat="1" ht="36" x14ac:dyDescent="0.25">
      <c r="A25" s="47">
        <f t="shared" ref="A25:A31" si="2">A23+10</f>
        <v>40</v>
      </c>
      <c r="B25" s="47"/>
      <c r="C25" s="51" t="s">
        <v>55</v>
      </c>
      <c r="D25" s="47" t="s">
        <v>38</v>
      </c>
      <c r="E25" s="48">
        <v>19</v>
      </c>
      <c r="F25" s="49"/>
      <c r="G25" s="52"/>
      <c r="H25" s="50">
        <f t="shared" si="0"/>
        <v>0</v>
      </c>
    </row>
    <row r="26" spans="1:8" s="53" customFormat="1" ht="12" x14ac:dyDescent="0.25">
      <c r="A26" s="47"/>
      <c r="B26" s="47"/>
      <c r="C26" s="51"/>
      <c r="D26" s="47"/>
      <c r="E26" s="48"/>
      <c r="F26" s="49"/>
      <c r="G26" s="52"/>
      <c r="H26" s="50"/>
    </row>
    <row r="27" spans="1:8" s="53" customFormat="1" ht="60" x14ac:dyDescent="0.25">
      <c r="A27" s="47">
        <f t="shared" si="2"/>
        <v>50</v>
      </c>
      <c r="B27" s="47"/>
      <c r="C27" s="51" t="s">
        <v>56</v>
      </c>
      <c r="D27" s="47" t="s">
        <v>18</v>
      </c>
      <c r="E27" s="48">
        <v>53</v>
      </c>
      <c r="F27" s="49"/>
      <c r="G27" s="52"/>
      <c r="H27" s="50">
        <f t="shared" si="0"/>
        <v>0</v>
      </c>
    </row>
    <row r="28" spans="1:8" s="53" customFormat="1" ht="12" x14ac:dyDescent="0.25">
      <c r="A28" s="47"/>
      <c r="B28" s="47"/>
      <c r="C28" s="51"/>
      <c r="D28" s="47"/>
      <c r="E28" s="48"/>
      <c r="F28" s="49"/>
      <c r="G28" s="52"/>
      <c r="H28" s="50"/>
    </row>
    <row r="29" spans="1:8" s="53" customFormat="1" ht="48" x14ac:dyDescent="0.25">
      <c r="A29" s="47">
        <f>A27+10</f>
        <v>60</v>
      </c>
      <c r="B29" s="47"/>
      <c r="C29" s="51" t="s">
        <v>57</v>
      </c>
      <c r="D29" s="47" t="s">
        <v>18</v>
      </c>
      <c r="E29" s="48">
        <v>3</v>
      </c>
      <c r="F29" s="49"/>
      <c r="G29" s="52"/>
      <c r="H29" s="50">
        <f t="shared" si="0"/>
        <v>0</v>
      </c>
    </row>
    <row r="30" spans="1:8" s="53" customFormat="1" ht="12" x14ac:dyDescent="0.25">
      <c r="A30" s="47"/>
      <c r="B30" s="47"/>
      <c r="C30" s="51"/>
      <c r="D30" s="47"/>
      <c r="E30" s="48"/>
      <c r="F30" s="49"/>
      <c r="G30" s="52"/>
      <c r="H30" s="50"/>
    </row>
    <row r="31" spans="1:8" s="53" customFormat="1" ht="48" x14ac:dyDescent="0.25">
      <c r="A31" s="47">
        <f t="shared" si="2"/>
        <v>70</v>
      </c>
      <c r="B31" s="47"/>
      <c r="C31" s="51" t="s">
        <v>58</v>
      </c>
      <c r="D31" s="47" t="s">
        <v>18</v>
      </c>
      <c r="E31" s="48">
        <v>2</v>
      </c>
      <c r="F31" s="49"/>
      <c r="G31" s="52"/>
      <c r="H31" s="50">
        <f t="shared" si="0"/>
        <v>0</v>
      </c>
    </row>
    <row r="32" spans="1:8" s="53" customFormat="1" ht="12" x14ac:dyDescent="0.25">
      <c r="A32" s="47"/>
      <c r="B32" s="47"/>
      <c r="C32" s="51"/>
      <c r="D32" s="47"/>
      <c r="E32" s="48"/>
      <c r="F32" s="49"/>
      <c r="G32" s="52"/>
      <c r="H32" s="50"/>
    </row>
    <row r="33" spans="1:9" ht="15.75" x14ac:dyDescent="0.25">
      <c r="A33" s="61"/>
      <c r="B33" s="62" t="s">
        <v>19</v>
      </c>
      <c r="C33" s="63"/>
      <c r="D33" s="64"/>
      <c r="E33" s="65"/>
      <c r="F33" s="66"/>
      <c r="G33" s="67"/>
      <c r="H33" s="68"/>
    </row>
    <row r="34" spans="1:9" x14ac:dyDescent="0.25">
      <c r="A34" s="39"/>
      <c r="B34" s="40" t="s">
        <v>20</v>
      </c>
      <c r="C34" s="41"/>
      <c r="D34" s="42"/>
      <c r="E34" s="43"/>
      <c r="F34" s="44"/>
      <c r="G34" s="45"/>
      <c r="H34" s="46"/>
    </row>
    <row r="35" spans="1:9" s="53" customFormat="1" ht="12" x14ac:dyDescent="0.25">
      <c r="A35" s="47"/>
      <c r="B35" s="47"/>
      <c r="C35" s="51"/>
      <c r="D35" s="47"/>
      <c r="E35" s="48"/>
      <c r="F35" s="49"/>
      <c r="G35" s="52"/>
      <c r="H35" s="50"/>
    </row>
    <row r="36" spans="1:9" s="53" customFormat="1" ht="204" x14ac:dyDescent="0.25">
      <c r="A36" s="47">
        <f>A31+10</f>
        <v>80</v>
      </c>
      <c r="B36" s="47"/>
      <c r="C36" s="51" t="s">
        <v>39</v>
      </c>
      <c r="D36" s="47" t="s">
        <v>40</v>
      </c>
      <c r="E36" s="70">
        <v>63.64</v>
      </c>
      <c r="F36" s="49"/>
      <c r="G36" s="52"/>
      <c r="H36" s="50">
        <f t="shared" ref="H36" si="3">F36*E36</f>
        <v>0</v>
      </c>
    </row>
    <row r="37" spans="1:9" s="53" customFormat="1" ht="12" x14ac:dyDescent="0.25">
      <c r="A37" s="47"/>
      <c r="B37" s="47"/>
      <c r="C37" s="51"/>
      <c r="D37" s="47"/>
      <c r="E37" s="48"/>
      <c r="F37" s="49"/>
      <c r="G37" s="52"/>
      <c r="H37" s="50"/>
    </row>
    <row r="38" spans="1:9" ht="15.75" x14ac:dyDescent="0.25">
      <c r="A38" s="61"/>
      <c r="B38" s="62" t="s">
        <v>22</v>
      </c>
      <c r="C38" s="63"/>
      <c r="D38" s="64"/>
      <c r="E38" s="65"/>
      <c r="F38" s="66"/>
      <c r="G38" s="67"/>
      <c r="H38" s="68"/>
    </row>
    <row r="39" spans="1:9" x14ac:dyDescent="0.25">
      <c r="A39" s="39"/>
      <c r="B39" s="40"/>
      <c r="C39" s="41"/>
      <c r="D39" s="42"/>
      <c r="E39" s="43"/>
      <c r="F39" s="44"/>
      <c r="G39" s="45"/>
      <c r="H39" s="45"/>
    </row>
    <row r="40" spans="1:9" s="53" customFormat="1" ht="12" x14ac:dyDescent="0.25">
      <c r="A40" s="47"/>
      <c r="B40" s="47"/>
      <c r="C40" s="51"/>
      <c r="D40" s="47"/>
      <c r="E40" s="70"/>
      <c r="F40" s="49"/>
      <c r="G40" s="52"/>
      <c r="H40" s="50"/>
    </row>
    <row r="41" spans="1:9" s="53" customFormat="1" ht="108" x14ac:dyDescent="0.25">
      <c r="A41" s="47">
        <f>A36+10</f>
        <v>90</v>
      </c>
      <c r="B41" s="47"/>
      <c r="C41" s="60" t="s">
        <v>59</v>
      </c>
      <c r="D41" s="47"/>
      <c r="E41" s="70"/>
      <c r="F41" s="71"/>
      <c r="G41" s="52"/>
      <c r="H41" s="50"/>
    </row>
    <row r="42" spans="1:9" s="53" customFormat="1" ht="168" x14ac:dyDescent="0.25">
      <c r="A42" s="47">
        <f>A41+0.1</f>
        <v>90.1</v>
      </c>
      <c r="B42" s="47"/>
      <c r="C42" s="60" t="s">
        <v>48</v>
      </c>
      <c r="D42" s="47" t="s">
        <v>43</v>
      </c>
      <c r="E42" s="70">
        <v>60</v>
      </c>
      <c r="F42" s="49"/>
      <c r="G42" s="52"/>
      <c r="H42" s="50">
        <f>F42*E42</f>
        <v>0</v>
      </c>
    </row>
    <row r="43" spans="1:9" s="53" customFormat="1" ht="12" x14ac:dyDescent="0.25">
      <c r="A43" s="47"/>
      <c r="B43" s="47"/>
      <c r="C43" s="60"/>
      <c r="D43" s="47"/>
      <c r="E43" s="70"/>
      <c r="F43" s="49"/>
      <c r="G43" s="52"/>
      <c r="H43" s="50"/>
    </row>
    <row r="44" spans="1:9" s="53" customFormat="1" ht="12" x14ac:dyDescent="0.25">
      <c r="A44" s="47"/>
      <c r="B44" s="47"/>
      <c r="C44" s="51"/>
      <c r="D44" s="47"/>
      <c r="E44" s="70"/>
      <c r="F44" s="49"/>
      <c r="G44" s="52"/>
      <c r="H44" s="50"/>
    </row>
    <row r="45" spans="1:9" ht="15.75" x14ac:dyDescent="0.25">
      <c r="A45" s="61"/>
      <c r="B45" s="62" t="s">
        <v>29</v>
      </c>
      <c r="C45" s="63"/>
      <c r="D45" s="64"/>
      <c r="E45" s="65"/>
      <c r="F45" s="66"/>
      <c r="G45" s="67"/>
      <c r="H45" s="68"/>
      <c r="I45" s="75"/>
    </row>
    <row r="46" spans="1:9" x14ac:dyDescent="0.25">
      <c r="A46" s="39"/>
      <c r="B46" s="40" t="s">
        <v>30</v>
      </c>
      <c r="C46" s="41"/>
      <c r="D46" s="42"/>
      <c r="E46" s="43"/>
      <c r="F46" s="44"/>
      <c r="G46" s="45"/>
      <c r="H46" s="45"/>
      <c r="I46" s="73"/>
    </row>
    <row r="47" spans="1:9" s="53" customFormat="1" ht="108" x14ac:dyDescent="0.25">
      <c r="A47" s="47">
        <f>A41+10</f>
        <v>100</v>
      </c>
      <c r="B47" s="47"/>
      <c r="C47" s="51" t="s">
        <v>60</v>
      </c>
      <c r="D47" s="47" t="s">
        <v>18</v>
      </c>
      <c r="E47" s="70">
        <v>3</v>
      </c>
      <c r="F47" s="71"/>
      <c r="G47" s="52"/>
      <c r="H47" s="50">
        <f>F47*E47</f>
        <v>0</v>
      </c>
      <c r="I47" s="76"/>
    </row>
    <row r="48" spans="1:9" s="53" customFormat="1" ht="12" x14ac:dyDescent="0.25">
      <c r="A48" s="47"/>
      <c r="B48" s="47"/>
      <c r="C48" s="51"/>
      <c r="D48" s="47"/>
      <c r="E48" s="70"/>
      <c r="F48" s="71"/>
      <c r="G48" s="52"/>
      <c r="H48" s="50"/>
      <c r="I48" s="76"/>
    </row>
    <row r="49" spans="1:9" s="53" customFormat="1" ht="72" x14ac:dyDescent="0.25">
      <c r="A49" s="47">
        <f>A47+10</f>
        <v>110</v>
      </c>
      <c r="B49" s="47"/>
      <c r="C49" s="51" t="s">
        <v>49</v>
      </c>
      <c r="D49" s="47" t="s">
        <v>18</v>
      </c>
      <c r="E49" s="70">
        <v>2</v>
      </c>
      <c r="F49" s="71"/>
      <c r="G49" s="52"/>
      <c r="H49" s="50">
        <f>F49*E49</f>
        <v>0</v>
      </c>
      <c r="I49" s="76"/>
    </row>
    <row r="50" spans="1:9" s="53" customFormat="1" ht="12" x14ac:dyDescent="0.25">
      <c r="A50" s="47"/>
      <c r="B50" s="47"/>
      <c r="C50" s="51"/>
      <c r="D50" s="47"/>
      <c r="E50" s="70"/>
      <c r="F50" s="71"/>
      <c r="G50" s="52"/>
      <c r="H50" s="50"/>
      <c r="I50" s="76"/>
    </row>
    <row r="51" spans="1:9" s="53" customFormat="1" ht="72" x14ac:dyDescent="0.25">
      <c r="A51" s="77">
        <f>A49+10</f>
        <v>120</v>
      </c>
      <c r="B51" s="47"/>
      <c r="C51" s="51" t="s">
        <v>50</v>
      </c>
      <c r="D51" s="47" t="s">
        <v>18</v>
      </c>
      <c r="E51" s="70">
        <v>2</v>
      </c>
      <c r="F51" s="71"/>
      <c r="G51" s="52"/>
      <c r="H51" s="50">
        <f>F51*E51</f>
        <v>0</v>
      </c>
      <c r="I51" s="76"/>
    </row>
    <row r="52" spans="1:9" s="53" customFormat="1" ht="12" x14ac:dyDescent="0.25">
      <c r="A52" s="47"/>
      <c r="B52" s="47"/>
      <c r="C52" s="51"/>
      <c r="D52" s="47"/>
      <c r="E52" s="70"/>
      <c r="F52" s="71"/>
      <c r="G52" s="52"/>
      <c r="H52" s="50"/>
      <c r="I52" s="76"/>
    </row>
    <row r="53" spans="1:9" x14ac:dyDescent="0.25">
      <c r="A53" s="39"/>
      <c r="B53" s="40" t="s">
        <v>31</v>
      </c>
      <c r="C53" s="41"/>
      <c r="D53" s="42"/>
      <c r="E53" s="43"/>
      <c r="F53" s="44"/>
      <c r="G53" s="45"/>
      <c r="H53" s="45"/>
      <c r="I53" s="73"/>
    </row>
    <row r="54" spans="1:9" s="53" customFormat="1" ht="12" x14ac:dyDescent="0.25">
      <c r="A54" s="47"/>
      <c r="B54" s="47"/>
      <c r="C54" s="51"/>
      <c r="D54" s="47"/>
      <c r="E54" s="48"/>
      <c r="F54" s="49"/>
      <c r="G54" s="52"/>
      <c r="H54" s="50"/>
    </row>
    <row r="55" spans="1:9" s="53" customFormat="1" ht="84" x14ac:dyDescent="0.25">
      <c r="A55" s="47">
        <f>A51+10</f>
        <v>130</v>
      </c>
      <c r="B55" s="47"/>
      <c r="C55" s="51" t="s">
        <v>61</v>
      </c>
      <c r="D55" s="47" t="s">
        <v>18</v>
      </c>
      <c r="E55" s="48">
        <v>4</v>
      </c>
      <c r="F55" s="49"/>
      <c r="G55" s="52"/>
      <c r="H55" s="50">
        <f t="shared" ref="H55" si="4">F55*E55</f>
        <v>0</v>
      </c>
    </row>
    <row r="56" spans="1:9" s="53" customFormat="1" ht="12" x14ac:dyDescent="0.25">
      <c r="A56" s="47"/>
      <c r="B56" s="47"/>
      <c r="C56" s="51"/>
      <c r="D56" s="47"/>
      <c r="E56" s="48"/>
      <c r="F56" s="49"/>
      <c r="G56" s="52"/>
      <c r="H56" s="50"/>
    </row>
    <row r="57" spans="1:9" ht="15.75" x14ac:dyDescent="0.25">
      <c r="A57" s="61"/>
      <c r="B57" s="62" t="s">
        <v>23</v>
      </c>
      <c r="C57" s="63"/>
      <c r="D57" s="64"/>
      <c r="E57" s="65"/>
      <c r="F57" s="66"/>
      <c r="G57" s="67"/>
      <c r="H57" s="68"/>
    </row>
    <row r="58" spans="1:9" x14ac:dyDescent="0.25">
      <c r="A58" s="39"/>
      <c r="B58" s="40"/>
      <c r="C58" s="41"/>
      <c r="D58" s="42"/>
      <c r="E58" s="43"/>
      <c r="F58" s="44"/>
      <c r="G58" s="45"/>
      <c r="H58" s="45"/>
    </row>
    <row r="59" spans="1:9" s="53" customFormat="1" ht="12" x14ac:dyDescent="0.25">
      <c r="A59" s="47"/>
      <c r="B59" s="47"/>
      <c r="C59" s="51"/>
      <c r="D59" s="47"/>
      <c r="E59" s="48"/>
      <c r="F59" s="49"/>
      <c r="G59" s="52"/>
      <c r="H59" s="50"/>
    </row>
    <row r="60" spans="1:9" s="53" customFormat="1" ht="72" x14ac:dyDescent="0.25">
      <c r="A60" s="47">
        <f>A55+10</f>
        <v>140</v>
      </c>
      <c r="B60" s="47"/>
      <c r="C60" s="51" t="s">
        <v>45</v>
      </c>
      <c r="D60" s="47" t="s">
        <v>16</v>
      </c>
      <c r="E60" s="48">
        <v>32.870000000000005</v>
      </c>
      <c r="F60" s="49"/>
      <c r="G60" s="52"/>
      <c r="H60" s="50">
        <f t="shared" ref="H60:H62" si="5">F60*E60</f>
        <v>0</v>
      </c>
    </row>
    <row r="61" spans="1:9" s="53" customFormat="1" ht="12" x14ac:dyDescent="0.25">
      <c r="A61" s="47"/>
      <c r="B61" s="47"/>
      <c r="C61" s="51"/>
      <c r="D61" s="47"/>
      <c r="E61" s="48"/>
      <c r="F61" s="49"/>
      <c r="G61" s="52"/>
      <c r="H61" s="50"/>
    </row>
    <row r="62" spans="1:9" s="53" customFormat="1" ht="48" x14ac:dyDescent="0.25">
      <c r="A62" s="47">
        <f>A60+10</f>
        <v>150</v>
      </c>
      <c r="B62" s="47"/>
      <c r="C62" s="51" t="s">
        <v>46</v>
      </c>
      <c r="D62" s="47" t="s">
        <v>18</v>
      </c>
      <c r="E62" s="48">
        <v>3</v>
      </c>
      <c r="F62" s="49"/>
      <c r="G62" s="52"/>
      <c r="H62" s="50">
        <f t="shared" si="5"/>
        <v>0</v>
      </c>
    </row>
    <row r="63" spans="1:9" s="53" customFormat="1" ht="12" x14ac:dyDescent="0.25">
      <c r="A63" s="47"/>
      <c r="B63" s="47"/>
      <c r="C63" s="51"/>
      <c r="D63" s="47"/>
      <c r="E63" s="48"/>
      <c r="F63" s="49"/>
      <c r="G63" s="52"/>
      <c r="H63" s="50"/>
    </row>
    <row r="64" spans="1:9" s="53" customFormat="1" ht="48" x14ac:dyDescent="0.25">
      <c r="A64" s="47">
        <f>A62+10</f>
        <v>160</v>
      </c>
      <c r="B64" s="47"/>
      <c r="C64" s="51" t="s">
        <v>47</v>
      </c>
      <c r="D64" s="47" t="s">
        <v>16</v>
      </c>
      <c r="E64" s="48">
        <v>20.52</v>
      </c>
      <c r="F64" s="49"/>
      <c r="G64" s="52"/>
      <c r="H64" s="50">
        <f>F64*E64</f>
        <v>0</v>
      </c>
    </row>
    <row r="65" spans="1:8" s="53" customFormat="1" ht="12" x14ac:dyDescent="0.25">
      <c r="A65" s="47"/>
      <c r="B65" s="47"/>
      <c r="C65" s="51"/>
      <c r="D65" s="47"/>
      <c r="E65" s="48"/>
      <c r="F65" s="49"/>
      <c r="G65" s="52"/>
      <c r="H65" s="50"/>
    </row>
    <row r="66" spans="1:8" ht="15.75" x14ac:dyDescent="0.25">
      <c r="A66" s="61"/>
      <c r="B66" s="62" t="s">
        <v>24</v>
      </c>
      <c r="C66" s="63"/>
      <c r="D66" s="64"/>
      <c r="E66" s="65"/>
      <c r="F66" s="66"/>
      <c r="G66" s="67"/>
      <c r="H66" s="68"/>
    </row>
    <row r="67" spans="1:8" x14ac:dyDescent="0.25">
      <c r="A67" s="39"/>
      <c r="B67" s="40" t="s">
        <v>21</v>
      </c>
      <c r="C67" s="41"/>
      <c r="D67" s="42"/>
      <c r="E67" s="43"/>
      <c r="F67" s="44"/>
      <c r="G67" s="45"/>
      <c r="H67" s="45"/>
    </row>
    <row r="68" spans="1:8" s="53" customFormat="1" ht="12" x14ac:dyDescent="0.25">
      <c r="A68" s="47"/>
      <c r="B68" s="47"/>
      <c r="C68" s="51"/>
      <c r="D68" s="47"/>
      <c r="E68" s="48"/>
      <c r="F68" s="49"/>
      <c r="G68" s="52"/>
      <c r="H68" s="50"/>
    </row>
    <row r="69" spans="1:8" s="53" customFormat="1" ht="108" x14ac:dyDescent="0.25">
      <c r="A69" s="47">
        <f>A64+10</f>
        <v>170</v>
      </c>
      <c r="B69" s="74"/>
      <c r="C69" s="72" t="s">
        <v>42</v>
      </c>
      <c r="D69" s="74" t="s">
        <v>40</v>
      </c>
      <c r="E69" s="48">
        <v>556</v>
      </c>
      <c r="F69" s="49"/>
      <c r="G69" s="52"/>
      <c r="H69" s="50">
        <f>F69*E69</f>
        <v>0</v>
      </c>
    </row>
    <row r="70" spans="1:8" s="53" customFormat="1" ht="12" x14ac:dyDescent="0.25">
      <c r="A70" s="47"/>
      <c r="B70" s="74"/>
      <c r="C70" s="72"/>
      <c r="D70" s="74"/>
      <c r="E70" s="48"/>
      <c r="F70" s="49"/>
      <c r="G70" s="52"/>
      <c r="H70" s="50"/>
    </row>
    <row r="71" spans="1:8" s="53" customFormat="1" ht="72" x14ac:dyDescent="0.25">
      <c r="A71" s="47">
        <f>A69+10</f>
        <v>180</v>
      </c>
      <c r="B71" s="74"/>
      <c r="C71" s="72" t="s">
        <v>44</v>
      </c>
      <c r="D71" s="74" t="s">
        <v>43</v>
      </c>
      <c r="E71" s="48">
        <v>53</v>
      </c>
      <c r="F71" s="49"/>
      <c r="G71" s="52"/>
      <c r="H71" s="50">
        <f>F71*E71</f>
        <v>0</v>
      </c>
    </row>
    <row r="72" spans="1:8" s="53" customFormat="1" ht="12" x14ac:dyDescent="0.25">
      <c r="A72" s="47"/>
      <c r="B72" s="47"/>
      <c r="C72" s="51"/>
      <c r="D72" s="47"/>
      <c r="E72" s="48"/>
      <c r="F72" s="49"/>
      <c r="G72" s="52"/>
      <c r="H72" s="50"/>
    </row>
    <row r="73" spans="1:8" x14ac:dyDescent="0.25">
      <c r="A73" s="39"/>
      <c r="B73" s="40" t="s">
        <v>25</v>
      </c>
      <c r="C73" s="41"/>
      <c r="D73" s="42"/>
      <c r="E73" s="43"/>
      <c r="F73" s="44"/>
      <c r="G73" s="45"/>
      <c r="H73" s="45"/>
    </row>
    <row r="74" spans="1:8" s="53" customFormat="1" ht="12" x14ac:dyDescent="0.25">
      <c r="A74" s="47"/>
      <c r="B74" s="47"/>
      <c r="C74" s="51"/>
      <c r="D74" s="47"/>
      <c r="E74" s="48"/>
      <c r="F74" s="49"/>
      <c r="G74" s="52"/>
      <c r="H74" s="50"/>
    </row>
    <row r="75" spans="1:8" s="53" customFormat="1" ht="108" x14ac:dyDescent="0.25">
      <c r="A75" s="47">
        <f>A71+10</f>
        <v>190</v>
      </c>
      <c r="B75" s="47"/>
      <c r="C75" s="51" t="s">
        <v>41</v>
      </c>
      <c r="D75" s="47" t="s">
        <v>40</v>
      </c>
      <c r="E75" s="70">
        <v>793</v>
      </c>
      <c r="F75" s="49"/>
      <c r="G75" s="52"/>
      <c r="H75" s="50">
        <f>F75*E75</f>
        <v>0</v>
      </c>
    </row>
    <row r="76" spans="1:8" s="53" customFormat="1" ht="12" x14ac:dyDescent="0.25">
      <c r="A76" s="47"/>
      <c r="B76" s="47"/>
      <c r="C76" s="51"/>
      <c r="D76" s="47"/>
      <c r="E76" s="48"/>
      <c r="F76" s="49"/>
      <c r="G76" s="52"/>
      <c r="H76" s="50"/>
    </row>
    <row r="77" spans="1:8" s="53" customFormat="1" ht="15.75" x14ac:dyDescent="0.25">
      <c r="A77" s="61"/>
      <c r="B77" s="62" t="s">
        <v>32</v>
      </c>
      <c r="C77" s="63"/>
      <c r="D77" s="64"/>
      <c r="E77" s="65"/>
      <c r="F77" s="66"/>
      <c r="G77" s="67"/>
      <c r="H77" s="68"/>
    </row>
    <row r="78" spans="1:8" s="53" customFormat="1" x14ac:dyDescent="0.25">
      <c r="A78" s="39"/>
      <c r="B78" s="40" t="s">
        <v>33</v>
      </c>
      <c r="C78" s="41"/>
      <c r="D78" s="42"/>
      <c r="E78" s="43"/>
      <c r="F78" s="44"/>
      <c r="G78" s="45"/>
      <c r="H78" s="45"/>
    </row>
    <row r="79" spans="1:8" s="53" customFormat="1" ht="12" x14ac:dyDescent="0.25">
      <c r="A79" s="47"/>
      <c r="B79" s="47"/>
      <c r="C79" s="51"/>
      <c r="D79" s="47"/>
      <c r="E79" s="48"/>
      <c r="F79" s="49"/>
      <c r="G79" s="52"/>
      <c r="H79" s="50"/>
    </row>
    <row r="80" spans="1:8" s="53" customFormat="1" ht="60" x14ac:dyDescent="0.25">
      <c r="A80" s="47">
        <f>A75+10</f>
        <v>200</v>
      </c>
      <c r="B80" s="47"/>
      <c r="C80" s="51" t="s">
        <v>51</v>
      </c>
      <c r="D80" s="47" t="s">
        <v>38</v>
      </c>
      <c r="E80" s="48">
        <v>10</v>
      </c>
      <c r="F80" s="49"/>
      <c r="G80" s="52"/>
      <c r="H80" s="50">
        <f>F80*E80</f>
        <v>0</v>
      </c>
    </row>
    <row r="81" spans="1:8" s="53" customFormat="1" ht="12" x14ac:dyDescent="0.25">
      <c r="A81" s="47"/>
      <c r="B81" s="47"/>
      <c r="C81" s="51"/>
      <c r="D81" s="47"/>
      <c r="E81" s="48"/>
      <c r="F81" s="49"/>
      <c r="G81" s="52"/>
      <c r="H81" s="50"/>
    </row>
    <row r="82" spans="1:8" x14ac:dyDescent="0.25">
      <c r="A82" s="47"/>
      <c r="B82" s="47"/>
      <c r="C82" s="51"/>
      <c r="D82" s="47"/>
      <c r="E82" s="48"/>
      <c r="F82" s="49"/>
      <c r="G82" s="52"/>
      <c r="H82" s="50"/>
    </row>
    <row r="83" spans="1:8" x14ac:dyDescent="0.25">
      <c r="A83" s="47"/>
      <c r="B83" s="47"/>
      <c r="C83" s="51"/>
      <c r="D83" s="47"/>
      <c r="E83" s="48"/>
      <c r="F83" s="49"/>
      <c r="G83" s="52"/>
      <c r="H83" s="50"/>
    </row>
    <row r="84" spans="1:8" x14ac:dyDescent="0.25">
      <c r="A84" s="47"/>
      <c r="B84" s="47"/>
      <c r="C84" s="51"/>
      <c r="D84" s="47"/>
      <c r="E84" s="48"/>
      <c r="F84" s="49"/>
      <c r="G84" s="58" t="s">
        <v>26</v>
      </c>
      <c r="H84" s="59">
        <f>SUM(H16:H83)</f>
        <v>0</v>
      </c>
    </row>
    <row r="85" spans="1:8" x14ac:dyDescent="0.25">
      <c r="A85" s="47"/>
      <c r="B85" s="47"/>
      <c r="C85" s="51"/>
      <c r="D85" s="47"/>
      <c r="E85" s="48"/>
      <c r="F85" s="49"/>
      <c r="G85" s="58" t="s">
        <v>27</v>
      </c>
      <c r="H85" s="38">
        <f>H84*0.16</f>
        <v>0</v>
      </c>
    </row>
    <row r="86" spans="1:8" x14ac:dyDescent="0.25">
      <c r="G86" s="58" t="s">
        <v>28</v>
      </c>
      <c r="H86" s="59">
        <f>H85+H84</f>
        <v>0</v>
      </c>
    </row>
    <row r="87" spans="1:8" x14ac:dyDescent="0.25">
      <c r="H87" s="38"/>
    </row>
    <row r="88" spans="1:8" x14ac:dyDescent="0.25">
      <c r="H88" s="38"/>
    </row>
    <row r="89" spans="1:8" x14ac:dyDescent="0.25">
      <c r="H89" s="38"/>
    </row>
    <row r="90" spans="1:8" x14ac:dyDescent="0.25">
      <c r="H90" s="38"/>
    </row>
    <row r="91" spans="1:8" x14ac:dyDescent="0.25">
      <c r="H91" s="38"/>
    </row>
    <row r="92" spans="1:8" x14ac:dyDescent="0.25">
      <c r="H92" s="38"/>
    </row>
    <row r="93" spans="1:8" x14ac:dyDescent="0.25">
      <c r="H93" s="38"/>
    </row>
    <row r="94" spans="1:8" x14ac:dyDescent="0.25">
      <c r="H94" s="38"/>
    </row>
    <row r="95" spans="1:8" x14ac:dyDescent="0.25">
      <c r="H95" s="38"/>
    </row>
    <row r="96" spans="1: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1"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37" max="7" man="1"/>
    <brk id="52" max="7" man="1"/>
    <brk id="8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2017-05-18T21:37:39Z</cp:lastPrinted>
  <dcterms:created xsi:type="dcterms:W3CDTF">2016-08-15T14:19:11Z</dcterms:created>
  <dcterms:modified xsi:type="dcterms:W3CDTF">2017-05-18T21:43:00Z</dcterms:modified>
</cp:coreProperties>
</file>